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V\VIGILÀNCIA 2025\"/>
    </mc:Choice>
  </mc:AlternateContent>
  <bookViews>
    <workbookView xWindow="0" yWindow="0" windowWidth="28800" windowHeight="12300"/>
  </bookViews>
  <sheets>
    <sheet name="Lot 1" sheetId="1" r:id="rId1"/>
  </sheets>
  <definedNames>
    <definedName name="_xlnm.Print_Area" localSheetId="0">'Lot 1'!$A$1:$R$40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C34" i="1"/>
  <c r="H26" i="1"/>
  <c r="D26" i="1"/>
  <c r="H25" i="1"/>
  <c r="H24" i="1"/>
  <c r="H23" i="1"/>
  <c r="D22" i="1"/>
  <c r="D25" i="1"/>
  <c r="D24" i="1"/>
  <c r="D23" i="1"/>
  <c r="H22" i="1" l="1"/>
  <c r="H27" i="1" s="1"/>
  <c r="D27" i="1"/>
  <c r="D12" i="1" s="1"/>
  <c r="F12" i="1" s="1"/>
  <c r="D13" i="1" l="1"/>
  <c r="F13" i="1" s="1"/>
  <c r="D14" i="1"/>
  <c r="F14" i="1" s="1"/>
  <c r="D15" i="1"/>
  <c r="F15" i="1" s="1"/>
  <c r="F16" i="1"/>
  <c r="D16" i="1" l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<sst xmlns="http://schemas.openxmlformats.org/spreadsheetml/2006/main" count="34" uniqueCount="30">
  <si>
    <t>ANNEX 17.1. MODEL OFERTA ECONÒMICA LOT1</t>
  </si>
  <si>
    <t xml:space="preserve">Expedient </t>
  </si>
  <si>
    <t>CSE/AH08/1101404729/25/PO</t>
  </si>
  <si>
    <t>Empresa:</t>
  </si>
  <si>
    <t>Nif:</t>
  </si>
  <si>
    <t>IVA Exclòs</t>
  </si>
  <si>
    <t>IVA Inclòs</t>
  </si>
  <si>
    <t>Pressupost base de licitació 2025 (8m)</t>
  </si>
  <si>
    <t>Pressupost base de licitació 2026</t>
  </si>
  <si>
    <t>Pressupost base de licitació 2027</t>
  </si>
  <si>
    <t>Pressupost base de licitació 2028 (4m)</t>
  </si>
  <si>
    <r>
      <rPr>
        <b/>
        <sz val="11.5"/>
        <color rgb="FF000000"/>
        <rFont val="Calibri"/>
      </rPr>
      <t>Notes:</t>
    </r>
    <r>
      <rPr>
        <i/>
        <sz val="11.5"/>
        <color rgb="FF000000"/>
        <rFont val="Calibri"/>
      </rPr>
      <t xml:space="preserve"> només cal modificar les cel·les sombrejades en color groc i automàticament es recalculen els imports parcials i totals.
Als fulls 2 i 3 d'aquest document es troba el detall per any de les quantitats d’extintors i cilindres d’extinció a retimbrar.</t>
    </r>
  </si>
  <si>
    <t>2025 (a partir de l'1 de maig)</t>
  </si>
  <si>
    <t>2026 i següents</t>
  </si>
  <si>
    <t>Concepte</t>
  </si>
  <si>
    <t>Preu unitari màxim sense IVA (inclosos plusos i complements)</t>
  </si>
  <si>
    <t>Import oferta sense IVA</t>
  </si>
  <si>
    <t>Hora diürna laborable</t>
  </si>
  <si>
    <t>Hora nocturna laborable</t>
  </si>
  <si>
    <t>Hora diürna festiva</t>
  </si>
  <si>
    <t>Hora nocturna festiva</t>
  </si>
  <si>
    <t>Costos addicionals a justificar</t>
  </si>
  <si>
    <t>ESCANDALL</t>
  </si>
  <si>
    <t>HORES ANUALS 2025</t>
  </si>
  <si>
    <t>HORES ANUALS 2026</t>
  </si>
  <si>
    <t>Hores laborables diürnes</t>
  </si>
  <si>
    <t>Hores laborables nocturnes</t>
  </si>
  <si>
    <t>Hores festives diürnes</t>
  </si>
  <si>
    <t>Hores festives nocturnes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</si>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</sst>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.5"/>
      <color rgb="FF000000"/>
      <name val="Calibri"/>
      <family val="2"/>
    </font>
    <font>
      <b/>
      <sz val="11.5"/>
      <color rgb="FF000000"/>
      <name val="Calibri"/>
    </font>
    <font>
      <i/>
      <sz val="11.5"/>
      <color rgb="FF000000"/>
      <name val="Calibri"/>
    </font>
    <font>
      <sz val="11"/>
      <name val="Calibri"/>
      <family val="2"/>
    </font>
    <font>
      <b/>
      <i/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86">
    <xf numFmtId="0" fontId="0" fillId="0" borderId="0" xfId="0"/>
    <xf numFmtId="44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44" fontId="0" fillId="0" borderId="0" xfId="1" applyFont="1" applyBorder="1"/>
    <xf numFmtId="0" fontId="2" fillId="0" borderId="0" xfId="0" applyFont="1"/>
    <xf numFmtId="0" fontId="0" fillId="0" borderId="0" xfId="0" applyAlignment="1">
      <alignment vertical="center"/>
    </xf>
    <xf numFmtId="9" fontId="0" fillId="0" borderId="0" xfId="2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2" borderId="2" xfId="0" applyFont="1" applyFill="1" applyBorder="1" applyAlignment="1">
      <alignment horizontal="left"/>
    </xf>
    <xf numFmtId="9" fontId="0" fillId="0" borderId="0" xfId="2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44" fontId="0" fillId="0" borderId="5" xfId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0" borderId="0" xfId="0" applyFont="1"/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164" fontId="0" fillId="3" borderId="7" xfId="0" applyNumberFormat="1" applyFill="1" applyBorder="1" applyAlignment="1" applyProtection="1">
      <alignment horizontal="right" vertical="center" wrapText="1"/>
      <protection locked="0"/>
    </xf>
    <xf numFmtId="164" fontId="0" fillId="0" borderId="0" xfId="0" applyNumberFormat="1"/>
    <xf numFmtId="0" fontId="9" fillId="0" borderId="0" xfId="0" applyFont="1"/>
    <xf numFmtId="44" fontId="2" fillId="0" borderId="0" xfId="0" applyNumberFormat="1" applyFont="1" applyAlignment="1">
      <alignment vertical="center"/>
    </xf>
    <xf numFmtId="0" fontId="0" fillId="3" borderId="0" xfId="0" applyFill="1"/>
    <xf numFmtId="44" fontId="2" fillId="0" borderId="0" xfId="0" applyNumberFormat="1" applyFont="1" applyAlignment="1">
      <alignment horizontal="center" vertical="center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22" xfId="0" applyFont="1" applyFill="1" applyBorder="1" applyAlignment="1">
      <alignment horizontal="center" vertical="center" wrapText="1"/>
    </xf>
    <xf numFmtId="8" fontId="15" fillId="0" borderId="24" xfId="0" applyNumberFormat="1" applyFont="1" applyBorder="1" applyAlignment="1">
      <alignment wrapText="1"/>
    </xf>
    <xf numFmtId="8" fontId="15" fillId="0" borderId="22" xfId="0" applyNumberFormat="1" applyFont="1" applyBorder="1" applyAlignment="1">
      <alignment wrapText="1"/>
    </xf>
    <xf numFmtId="0" fontId="5" fillId="0" borderId="8" xfId="3" applyFont="1" applyBorder="1" applyAlignment="1">
      <alignment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0" fillId="5" borderId="27" xfId="0" applyFont="1" applyFill="1" applyBorder="1"/>
    <xf numFmtId="0" fontId="10" fillId="5" borderId="28" xfId="0" applyFont="1" applyFill="1" applyBorder="1"/>
    <xf numFmtId="0" fontId="10" fillId="5" borderId="29" xfId="0" applyFont="1" applyFill="1" applyBorder="1"/>
    <xf numFmtId="0" fontId="11" fillId="7" borderId="30" xfId="0" applyFont="1" applyFill="1" applyBorder="1"/>
    <xf numFmtId="3" fontId="11" fillId="7" borderId="31" xfId="0" applyNumberFormat="1" applyFont="1" applyFill="1" applyBorder="1"/>
    <xf numFmtId="3" fontId="11" fillId="7" borderId="23" xfId="0" applyNumberFormat="1" applyFont="1" applyFill="1" applyBorder="1"/>
    <xf numFmtId="0" fontId="10" fillId="5" borderId="32" xfId="0" applyFont="1" applyFill="1" applyBorder="1"/>
    <xf numFmtId="3" fontId="10" fillId="5" borderId="33" xfId="0" applyNumberFormat="1" applyFont="1" applyFill="1" applyBorder="1"/>
    <xf numFmtId="3" fontId="10" fillId="5" borderId="34" xfId="0" applyNumberFormat="1" applyFont="1" applyFill="1" applyBorder="1"/>
    <xf numFmtId="164" fontId="0" fillId="0" borderId="0" xfId="0" applyNumberFormat="1" applyAlignment="1">
      <alignment vertical="center"/>
    </xf>
    <xf numFmtId="0" fontId="5" fillId="0" borderId="0" xfId="3" applyFont="1" applyAlignment="1">
      <alignment vertical="center" wrapText="1"/>
    </xf>
    <xf numFmtId="8" fontId="15" fillId="0" borderId="0" xfId="0" applyNumberFormat="1" applyFont="1" applyAlignment="1">
      <alignment wrapText="1"/>
    </xf>
    <xf numFmtId="164" fontId="0" fillId="3" borderId="35" xfId="0" applyNumberFormat="1" applyFill="1" applyBorder="1" applyAlignment="1" applyProtection="1">
      <alignment horizontal="right" vertical="center" wrapText="1"/>
      <protection locked="0"/>
    </xf>
    <xf numFmtId="8" fontId="15" fillId="0" borderId="37" xfId="0" applyNumberFormat="1" applyFont="1" applyBorder="1" applyAlignment="1">
      <alignment wrapText="1"/>
    </xf>
    <xf numFmtId="8" fontId="15" fillId="0" borderId="38" xfId="0" applyNumberFormat="1" applyFont="1" applyBorder="1" applyAlignment="1">
      <alignment wrapText="1"/>
    </xf>
    <xf numFmtId="164" fontId="0" fillId="3" borderId="39" xfId="0" applyNumberFormat="1" applyFill="1" applyBorder="1" applyAlignment="1" applyProtection="1">
      <alignment horizontal="right" vertical="center" wrapText="1"/>
      <protection locked="0"/>
    </xf>
    <xf numFmtId="164" fontId="0" fillId="0" borderId="0" xfId="1" applyNumberFormat="1" applyFont="1" applyBorder="1"/>
    <xf numFmtId="164" fontId="0" fillId="0" borderId="45" xfId="0" applyNumberFormat="1" applyBorder="1" applyAlignment="1" applyProtection="1">
      <alignment horizontal="right" vertical="center" wrapText="1"/>
      <protection locked="0"/>
    </xf>
    <xf numFmtId="0" fontId="5" fillId="0" borderId="40" xfId="3" applyFont="1" applyBorder="1" applyAlignment="1">
      <alignment vertical="center" wrapText="1"/>
    </xf>
    <xf numFmtId="8" fontId="15" fillId="0" borderId="46" xfId="0" applyNumberFormat="1" applyFont="1" applyBorder="1" applyAlignment="1">
      <alignment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164" fontId="0" fillId="0" borderId="47" xfId="0" applyNumberFormat="1" applyBorder="1" applyAlignment="1" applyProtection="1">
      <alignment horizontal="right" vertical="center" wrapText="1"/>
      <protection locked="0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2" fillId="0" borderId="3" xfId="0" applyNumberFormat="1" applyFont="1" applyBorder="1" applyAlignment="1">
      <alignment horizontal="center" vertical="center"/>
    </xf>
    <xf numFmtId="0" fontId="13" fillId="6" borderId="0" xfId="0" applyFont="1" applyFill="1" applyAlignment="1">
      <alignment horizontal="left" vertical="top" wrapText="1"/>
    </xf>
    <xf numFmtId="0" fontId="12" fillId="6" borderId="0" xfId="0" applyFont="1" applyFill="1" applyAlignment="1">
      <alignment horizontal="left" vertical="top"/>
    </xf>
    <xf numFmtId="164" fontId="0" fillId="0" borderId="9" xfId="1" applyNumberFormat="1" applyFont="1" applyFill="1" applyBorder="1" applyAlignment="1">
      <alignment horizontal="right" vertical="center"/>
    </xf>
    <xf numFmtId="44" fontId="0" fillId="0" borderId="10" xfId="1" applyFont="1" applyFill="1" applyBorder="1" applyAlignment="1">
      <alignment horizontal="right" vertical="center"/>
    </xf>
    <xf numFmtId="44" fontId="0" fillId="0" borderId="9" xfId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/>
    </xf>
    <xf numFmtId="0" fontId="5" fillId="0" borderId="15" xfId="3" applyFont="1" applyBorder="1" applyAlignment="1">
      <alignment horizontal="right" vertical="center" wrapText="1"/>
    </xf>
    <xf numFmtId="0" fontId="5" fillId="0" borderId="17" xfId="3" applyFont="1" applyBorder="1" applyAlignment="1">
      <alignment horizontal="right" vertical="center" wrapText="1"/>
    </xf>
    <xf numFmtId="164" fontId="0" fillId="0" borderId="11" xfId="0" applyNumberFormat="1" applyBorder="1" applyAlignment="1" applyProtection="1">
      <alignment horizontal="center" vertical="center" wrapText="1"/>
      <protection locked="0"/>
    </xf>
    <xf numFmtId="164" fontId="0" fillId="0" borderId="12" xfId="0" applyNumberFormat="1" applyBorder="1" applyAlignment="1" applyProtection="1">
      <alignment horizontal="center" vertical="center" wrapText="1"/>
      <protection locked="0"/>
    </xf>
    <xf numFmtId="164" fontId="0" fillId="0" borderId="43" xfId="0" applyNumberFormat="1" applyBorder="1" applyAlignment="1" applyProtection="1">
      <alignment horizontal="center" vertical="center" wrapText="1"/>
      <protection locked="0"/>
    </xf>
    <xf numFmtId="164" fontId="0" fillId="0" borderId="44" xfId="0" applyNumberFormat="1" applyBorder="1" applyAlignment="1" applyProtection="1">
      <alignment horizontal="center" vertical="center" wrapText="1"/>
      <protection locked="0"/>
    </xf>
    <xf numFmtId="164" fontId="0" fillId="0" borderId="48" xfId="0" applyNumberFormat="1" applyBorder="1" applyAlignment="1" applyProtection="1">
      <alignment horizontal="center" vertical="center" wrapText="1"/>
      <protection locked="0"/>
    </xf>
    <xf numFmtId="164" fontId="0" fillId="0" borderId="49" xfId="0" applyNumberFormat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23" xfId="0" applyFont="1" applyFill="1" applyBorder="1" applyAlignment="1" applyProtection="1">
      <alignment horizontal="center" vertical="center" wrapText="1"/>
      <protection locked="0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164" fontId="0" fillId="0" borderId="25" xfId="0" applyNumberFormat="1" applyBorder="1" applyAlignment="1" applyProtection="1">
      <alignment horizontal="center" vertical="center" wrapText="1"/>
      <protection locked="0"/>
    </xf>
    <xf numFmtId="164" fontId="0" fillId="0" borderId="40" xfId="0" applyNumberFormat="1" applyBorder="1" applyAlignment="1" applyProtection="1">
      <alignment horizontal="center" vertical="center" wrapText="1"/>
      <protection locked="0"/>
    </xf>
    <xf numFmtId="164" fontId="0" fillId="0" borderId="42" xfId="0" applyNumberFormat="1" applyBorder="1" applyAlignment="1" applyProtection="1">
      <alignment horizontal="center" vertical="center" wrapText="1"/>
      <protection locked="0"/>
    </xf>
    <xf numFmtId="164" fontId="0" fillId="0" borderId="36" xfId="0" applyNumberFormat="1" applyBorder="1" applyAlignment="1" applyProtection="1">
      <alignment horizontal="center" vertical="center" wrapText="1"/>
      <protection locked="0"/>
    </xf>
    <xf numFmtId="164" fontId="0" fillId="0" borderId="50" xfId="0" applyNumberFormat="1" applyBorder="1" applyAlignment="1" applyProtection="1">
      <alignment horizontal="center" vertical="center" wrapText="1"/>
      <protection locked="0"/>
    </xf>
    <xf numFmtId="164" fontId="0" fillId="0" borderId="41" xfId="0" applyNumberFormat="1" applyBorder="1" applyAlignment="1" applyProtection="1">
      <alignment horizontal="center" vertical="center" wrapText="1"/>
      <protection locked="0"/>
    </xf>
    <xf numFmtId="164" fontId="0" fillId="0" borderId="16" xfId="0" applyNumberFormat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164" fontId="0" fillId="0" borderId="26" xfId="0" applyNumberFormat="1" applyBorder="1" applyAlignment="1" applyProtection="1">
      <alignment horizontal="center" vertical="center" wrapText="1"/>
      <protection locked="0"/>
    </xf>
  </cellXfs>
  <cellStyles count="4">
    <cellStyle name="Moneda" xfId="1" builtinId="4"/>
    <cellStyle name="Normal" xfId="0" builtinId="0"/>
    <cellStyle name="Normal 2" xfId="3"/>
    <cellStyle name="Percentat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12" Type="http://schemas.microsoft.com/office/2022/10/relationships/richValueRel" Target="richData/richValueRel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schemas.microsoft.com/office/2017/06/relationships/rdRichValueStructure" Target="richData/rdrichvaluestructure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Z65"/>
  <sheetViews>
    <sheetView tabSelected="1" view="pageBreakPreview" zoomScaleNormal="100" zoomScaleSheetLayoutView="100" workbookViewId="0">
      <selection activeCell="L21" sqref="L21"/>
    </sheetView>
  </sheetViews>
  <sheetFormatPr defaultColWidth="11.42578125" defaultRowHeight="15" x14ac:dyDescent="0.25"/>
  <cols>
    <col min="1" max="1" width="23.140625" customWidth="1"/>
    <col min="2" max="2" width="20" customWidth="1"/>
    <col min="3" max="3" width="19.42578125" customWidth="1"/>
    <col min="4" max="5" width="13.140625" customWidth="1"/>
    <col min="6" max="6" width="20.42578125" customWidth="1"/>
    <col min="7" max="7" width="14.85546875" customWidth="1"/>
    <col min="8" max="16" width="10.7109375" customWidth="1"/>
    <col min="17" max="17" width="18.7109375" customWidth="1"/>
    <col min="18" max="18" width="22" customWidth="1"/>
    <col min="21" max="21" width="13.5703125" bestFit="1" customWidth="1"/>
    <col min="22" max="22" width="13.7109375" customWidth="1"/>
    <col min="24" max="24" width="15.28515625" bestFit="1" customWidth="1"/>
  </cols>
  <sheetData>
    <row r="2" spans="1:17" ht="42.75" customHeight="1" x14ac:dyDescent="0.25">
      <c r="A2" s="56" t="e" vm="1">
        <v>#VALUE!</v>
      </c>
      <c r="B2" s="56"/>
      <c r="C2" s="56"/>
      <c r="D2" s="56"/>
      <c r="E2" s="56"/>
      <c r="F2" s="56"/>
    </row>
    <row r="3" spans="1:17" ht="26.25" customHeight="1" x14ac:dyDescent="0.3">
      <c r="A3" s="9" t="s">
        <v>0</v>
      </c>
    </row>
    <row r="4" spans="1:17" s="5" customFormat="1" ht="25.5" customHeight="1" x14ac:dyDescent="0.3">
      <c r="A4" s="9"/>
    </row>
    <row r="5" spans="1:17" s="5" customFormat="1" ht="24" customHeight="1" x14ac:dyDescent="0.3">
      <c r="A5" s="20" t="s">
        <v>1</v>
      </c>
      <c r="D5" s="55" t="s">
        <v>2</v>
      </c>
      <c r="E5" s="55"/>
      <c r="F5" s="55"/>
    </row>
    <row r="7" spans="1:17" x14ac:dyDescent="0.25">
      <c r="A7" s="22" t="s">
        <v>3</v>
      </c>
      <c r="B7" s="22"/>
      <c r="C7" s="22"/>
      <c r="D7" s="22"/>
      <c r="E7" s="22"/>
      <c r="F7" s="22"/>
    </row>
    <row r="8" spans="1:17" x14ac:dyDescent="0.25">
      <c r="A8" s="22" t="s">
        <v>4</v>
      </c>
      <c r="B8" s="22"/>
      <c r="C8" s="22"/>
      <c r="D8" s="22"/>
      <c r="E8" s="22"/>
      <c r="F8" s="22"/>
    </row>
    <row r="10" spans="1:17" x14ac:dyDescent="0.25">
      <c r="B10" s="6"/>
      <c r="C10" s="6"/>
      <c r="D10" s="6"/>
      <c r="E10" s="6"/>
      <c r="G10" s="6"/>
    </row>
    <row r="11" spans="1:17" x14ac:dyDescent="0.25">
      <c r="B11" s="6"/>
      <c r="C11" s="6"/>
      <c r="D11" s="63" t="s">
        <v>5</v>
      </c>
      <c r="E11" s="64"/>
      <c r="F11" s="13" t="s">
        <v>6</v>
      </c>
      <c r="G11" s="6"/>
    </row>
    <row r="12" spans="1:17" ht="15.75" x14ac:dyDescent="0.25">
      <c r="A12">
        <v>535041.43000000005</v>
      </c>
      <c r="B12" s="12" t="s">
        <v>7</v>
      </c>
      <c r="C12" s="15"/>
      <c r="D12" s="60">
        <f>D27</f>
        <v>8325.08</v>
      </c>
      <c r="E12" s="61"/>
      <c r="F12" s="14">
        <f>D12*1.21</f>
        <v>10073.346799999999</v>
      </c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x14ac:dyDescent="0.25">
      <c r="B13" s="12" t="s">
        <v>8</v>
      </c>
      <c r="C13" s="15"/>
      <c r="D13" s="60">
        <f>H27</f>
        <v>12839.51</v>
      </c>
      <c r="E13" s="61"/>
      <c r="F13" s="14">
        <f>D13*1.21</f>
        <v>15535.8071</v>
      </c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x14ac:dyDescent="0.25">
      <c r="B14" s="12" t="s">
        <v>9</v>
      </c>
      <c r="C14" s="15"/>
      <c r="D14" s="60">
        <f>H27</f>
        <v>12839.51</v>
      </c>
      <c r="E14" s="61"/>
      <c r="F14" s="14">
        <f>D14*1.21</f>
        <v>15535.8071</v>
      </c>
      <c r="H14" s="46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x14ac:dyDescent="0.25">
      <c r="B15" s="12" t="s">
        <v>10</v>
      </c>
      <c r="C15" s="15"/>
      <c r="D15" s="62">
        <f>H27*4/12</f>
        <v>4279.836666666667</v>
      </c>
      <c r="E15" s="61"/>
      <c r="F15" s="14">
        <f>D15*1.21</f>
        <v>5178.602366666667</v>
      </c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B16" s="6"/>
      <c r="C16" s="11"/>
      <c r="D16" s="57">
        <f>SUM(D12:E15)</f>
        <v>38283.936666666668</v>
      </c>
      <c r="E16" s="57"/>
      <c r="F16" s="21">
        <f>SUM(F12:F15)</f>
        <v>46323.563366666662</v>
      </c>
      <c r="G16" s="6"/>
    </row>
    <row r="17" spans="1:16" x14ac:dyDescent="0.25">
      <c r="B17" s="6"/>
      <c r="C17" s="11"/>
      <c r="D17" s="23"/>
      <c r="E17" s="23"/>
      <c r="F17" s="21"/>
      <c r="G17" s="6"/>
    </row>
    <row r="18" spans="1:16" ht="30" customHeight="1" x14ac:dyDescent="0.25">
      <c r="A18" s="58" t="s">
        <v>11</v>
      </c>
      <c r="B18" s="59"/>
      <c r="C18" s="59"/>
      <c r="D18" s="59"/>
      <c r="E18" s="59"/>
      <c r="F18" s="59"/>
      <c r="G18" s="6"/>
    </row>
    <row r="19" spans="1:16" x14ac:dyDescent="0.25">
      <c r="A19" s="50"/>
      <c r="B19" s="51"/>
      <c r="C19" s="51"/>
      <c r="D19" s="51"/>
      <c r="E19" s="51"/>
      <c r="F19" s="51"/>
      <c r="G19" s="6"/>
    </row>
    <row r="20" spans="1:16" ht="15" customHeight="1" x14ac:dyDescent="0.25">
      <c r="A20" s="16"/>
      <c r="B20" s="53" t="s">
        <v>12</v>
      </c>
      <c r="C20" s="54"/>
      <c r="D20" s="54"/>
      <c r="E20" s="54"/>
      <c r="F20" s="53" t="s">
        <v>13</v>
      </c>
      <c r="G20" s="54"/>
      <c r="H20" s="54"/>
      <c r="I20" s="65"/>
    </row>
    <row r="21" spans="1:16" ht="60" x14ac:dyDescent="0.35">
      <c r="A21" s="10" t="s">
        <v>14</v>
      </c>
      <c r="B21" s="25" t="s">
        <v>15</v>
      </c>
      <c r="C21" s="24" t="s">
        <v>16</v>
      </c>
      <c r="D21" s="74" t="s">
        <v>16</v>
      </c>
      <c r="E21" s="84"/>
      <c r="F21" s="29" t="s">
        <v>15</v>
      </c>
      <c r="G21" s="17" t="s">
        <v>16</v>
      </c>
      <c r="H21" s="74" t="s">
        <v>16</v>
      </c>
      <c r="I21" s="75"/>
    </row>
    <row r="22" spans="1:16" ht="15" customHeight="1" x14ac:dyDescent="0.25">
      <c r="A22" s="28" t="s">
        <v>17</v>
      </c>
      <c r="B22" s="26">
        <v>24.88</v>
      </c>
      <c r="C22" s="18"/>
      <c r="D22" s="76">
        <f>C22*B30</f>
        <v>0</v>
      </c>
      <c r="E22" s="85"/>
      <c r="F22" s="26">
        <v>26</v>
      </c>
      <c r="G22" s="18"/>
      <c r="H22" s="76">
        <f>G22*C30</f>
        <v>0</v>
      </c>
      <c r="I22" s="77"/>
      <c r="J22" s="19"/>
      <c r="K22" s="19"/>
      <c r="L22" s="19"/>
      <c r="M22" s="19"/>
      <c r="N22" s="19"/>
      <c r="O22" s="19"/>
      <c r="P22" s="19"/>
    </row>
    <row r="23" spans="1:16" ht="15" customHeight="1" x14ac:dyDescent="0.25">
      <c r="A23" s="28" t="s">
        <v>18</v>
      </c>
      <c r="B23" s="27">
        <v>26.95</v>
      </c>
      <c r="C23" s="18"/>
      <c r="D23" s="76">
        <f>C23*B31</f>
        <v>0</v>
      </c>
      <c r="E23" s="85"/>
      <c r="F23" s="27">
        <v>28.15</v>
      </c>
      <c r="G23" s="18"/>
      <c r="H23" s="76">
        <f>G23*C31</f>
        <v>0</v>
      </c>
      <c r="I23" s="77"/>
      <c r="J23" s="19"/>
      <c r="K23" s="19"/>
      <c r="L23" s="19"/>
      <c r="M23" s="19"/>
      <c r="N23" s="19"/>
      <c r="O23" s="19"/>
      <c r="P23" s="19"/>
    </row>
    <row r="24" spans="1:16" x14ac:dyDescent="0.25">
      <c r="A24" s="28" t="s">
        <v>19</v>
      </c>
      <c r="B24" s="44">
        <v>26.8</v>
      </c>
      <c r="C24" s="45"/>
      <c r="D24" s="78">
        <f>C24*B32</f>
        <v>0</v>
      </c>
      <c r="E24" s="82"/>
      <c r="F24" s="44">
        <v>27.98</v>
      </c>
      <c r="G24" s="45"/>
      <c r="H24" s="78">
        <f>G24*C32</f>
        <v>0</v>
      </c>
      <c r="I24" s="79"/>
      <c r="J24" s="19"/>
      <c r="K24" s="19"/>
      <c r="L24" s="19"/>
      <c r="M24" s="19"/>
      <c r="N24" s="19"/>
      <c r="O24" s="19"/>
      <c r="P24" s="19"/>
    </row>
    <row r="25" spans="1:16" ht="15" customHeight="1" x14ac:dyDescent="0.25">
      <c r="A25" s="48" t="s">
        <v>20</v>
      </c>
      <c r="B25" s="49">
        <v>29.84</v>
      </c>
      <c r="C25" s="42"/>
      <c r="D25" s="80">
        <f>C25*B33</f>
        <v>0</v>
      </c>
      <c r="E25" s="83"/>
      <c r="F25" s="43">
        <v>31.31</v>
      </c>
      <c r="G25" s="42"/>
      <c r="H25" s="80">
        <f>G25*C33</f>
        <v>0</v>
      </c>
      <c r="I25" s="81"/>
      <c r="J25" s="19"/>
      <c r="K25" s="19"/>
      <c r="L25" s="19"/>
      <c r="M25" s="19"/>
      <c r="N25" s="19"/>
      <c r="O25" s="19"/>
      <c r="P25" s="19"/>
    </row>
    <row r="26" spans="1:16" ht="15" customHeight="1" x14ac:dyDescent="0.25">
      <c r="A26" s="66" t="s">
        <v>21</v>
      </c>
      <c r="B26" s="67"/>
      <c r="C26" s="47">
        <v>8325.08</v>
      </c>
      <c r="D26" s="70">
        <f>C26</f>
        <v>8325.08</v>
      </c>
      <c r="E26" s="71"/>
      <c r="F26" s="44"/>
      <c r="G26" s="52">
        <v>12839.51</v>
      </c>
      <c r="H26" s="72">
        <f>G26</f>
        <v>12839.51</v>
      </c>
      <c r="I26" s="73"/>
      <c r="J26" s="19"/>
      <c r="K26" s="19"/>
      <c r="L26" s="19"/>
      <c r="M26" s="19"/>
      <c r="N26" s="19"/>
      <c r="O26" s="19"/>
      <c r="P26" s="19"/>
    </row>
    <row r="27" spans="1:16" ht="15" customHeight="1" x14ac:dyDescent="0.25">
      <c r="A27" s="40"/>
      <c r="B27" s="41"/>
      <c r="C27" s="41"/>
      <c r="D27" s="68">
        <f>SUM(D22:E26)</f>
        <v>8325.08</v>
      </c>
      <c r="E27" s="69"/>
      <c r="F27" s="41"/>
      <c r="G27" s="41"/>
      <c r="H27" s="68">
        <f>SUM(H22:I26)</f>
        <v>12839.51</v>
      </c>
      <c r="I27" s="69"/>
      <c r="J27" s="19"/>
      <c r="K27" s="19"/>
      <c r="L27" s="19"/>
      <c r="M27" s="19"/>
      <c r="N27" s="19"/>
      <c r="O27" s="19"/>
      <c r="P27" s="19"/>
    </row>
    <row r="28" spans="1:16" ht="15" customHeight="1" x14ac:dyDescent="0.25">
      <c r="A28" s="16"/>
      <c r="B28" s="16"/>
      <c r="C28" s="16"/>
      <c r="D28" s="16"/>
      <c r="E28" s="16"/>
      <c r="F28" s="6"/>
      <c r="G28" s="6"/>
    </row>
    <row r="29" spans="1:16" ht="15" customHeight="1" x14ac:dyDescent="0.25">
      <c r="A29" s="30" t="s">
        <v>22</v>
      </c>
      <c r="B29" s="31" t="s">
        <v>23</v>
      </c>
      <c r="C29" s="32" t="s">
        <v>24</v>
      </c>
      <c r="D29" s="16"/>
      <c r="E29" s="16"/>
      <c r="F29" s="6"/>
      <c r="G29" s="6"/>
    </row>
    <row r="30" spans="1:16" ht="15" customHeight="1" x14ac:dyDescent="0.25">
      <c r="A30" s="33" t="s">
        <v>25</v>
      </c>
      <c r="B30" s="34">
        <v>10666.67</v>
      </c>
      <c r="C30" s="35">
        <v>16000</v>
      </c>
      <c r="D30" s="16"/>
      <c r="E30" s="16"/>
      <c r="F30" s="39"/>
      <c r="G30" s="6"/>
    </row>
    <row r="31" spans="1:16" ht="15" customHeight="1" x14ac:dyDescent="0.25">
      <c r="A31" s="33" t="s">
        <v>26</v>
      </c>
      <c r="B31" s="34">
        <v>4000</v>
      </c>
      <c r="C31" s="35">
        <v>6000</v>
      </c>
      <c r="D31" s="16"/>
      <c r="E31" s="16"/>
      <c r="F31" s="39"/>
      <c r="G31" s="6"/>
    </row>
    <row r="32" spans="1:16" ht="15" customHeight="1" x14ac:dyDescent="0.25">
      <c r="A32" s="33" t="s">
        <v>27</v>
      </c>
      <c r="B32" s="34">
        <v>3680</v>
      </c>
      <c r="C32" s="35">
        <v>5520</v>
      </c>
      <c r="D32" s="16"/>
      <c r="E32" s="16"/>
      <c r="F32" s="39"/>
      <c r="G32" s="6"/>
    </row>
    <row r="33" spans="1:26" ht="15" customHeight="1" x14ac:dyDescent="0.25">
      <c r="A33" s="33" t="s">
        <v>28</v>
      </c>
      <c r="B33" s="34">
        <v>1840</v>
      </c>
      <c r="C33" s="35">
        <v>2760</v>
      </c>
      <c r="D33" s="16"/>
      <c r="E33" s="16"/>
      <c r="F33" s="39"/>
      <c r="G33" s="6"/>
    </row>
    <row r="34" spans="1:26" ht="15" customHeight="1" x14ac:dyDescent="0.25">
      <c r="A34" s="36" t="s">
        <v>29</v>
      </c>
      <c r="B34" s="37">
        <f>SUM(B30:B33)</f>
        <v>20186.669999999998</v>
      </c>
      <c r="C34" s="38">
        <f>SUM(C30:C33)</f>
        <v>30280</v>
      </c>
      <c r="D34" s="16"/>
      <c r="E34" s="16"/>
      <c r="F34" s="39"/>
      <c r="G34" s="39"/>
    </row>
    <row r="35" spans="1:26" x14ac:dyDescent="0.25">
      <c r="B35" s="6"/>
      <c r="C35" s="7"/>
      <c r="D35" s="6"/>
      <c r="E35" s="6"/>
      <c r="F35" s="6"/>
      <c r="G35" s="6"/>
    </row>
    <row r="36" spans="1:26" ht="15.75" x14ac:dyDescent="0.25">
      <c r="A36" s="8"/>
    </row>
    <row r="41" spans="1:26" x14ac:dyDescent="0.25">
      <c r="X41" s="3"/>
      <c r="Y41" s="3"/>
      <c r="Z41" s="3"/>
    </row>
    <row r="42" spans="1:26" x14ac:dyDescent="0.25">
      <c r="D42" s="1"/>
      <c r="E42" s="1"/>
    </row>
    <row r="43" spans="1:26" x14ac:dyDescent="0.25">
      <c r="D43" s="1"/>
      <c r="E43" s="1"/>
    </row>
    <row r="46" spans="1:26" x14ac:dyDescent="0.25">
      <c r="C46" s="2"/>
    </row>
    <row r="48" spans="1:26" x14ac:dyDescent="0.25">
      <c r="D48" s="2"/>
      <c r="E48" s="2"/>
    </row>
    <row r="49" spans="4:17" x14ac:dyDescent="0.25">
      <c r="D49" s="2"/>
      <c r="E49" s="2"/>
    </row>
    <row r="50" spans="4:17" x14ac:dyDescent="0.25">
      <c r="D50" s="2"/>
      <c r="E50" s="2"/>
    </row>
    <row r="57" spans="4:17" x14ac:dyDescent="0.25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65" spans="6:17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</sheetData>
  <mergeCells count="26">
    <mergeCell ref="D24:E24"/>
    <mergeCell ref="D25:E25"/>
    <mergeCell ref="D21:E21"/>
    <mergeCell ref="D22:E22"/>
    <mergeCell ref="D23:E23"/>
    <mergeCell ref="H21:I21"/>
    <mergeCell ref="H22:I22"/>
    <mergeCell ref="H23:I23"/>
    <mergeCell ref="H24:I24"/>
    <mergeCell ref="H25:I25"/>
    <mergeCell ref="A26:B26"/>
    <mergeCell ref="D27:E27"/>
    <mergeCell ref="D26:E26"/>
    <mergeCell ref="H26:I26"/>
    <mergeCell ref="H27:I27"/>
    <mergeCell ref="B20:E20"/>
    <mergeCell ref="D5:F5"/>
    <mergeCell ref="A2:F2"/>
    <mergeCell ref="D16:E16"/>
    <mergeCell ref="A18:F18"/>
    <mergeCell ref="D13:E13"/>
    <mergeCell ref="D14:E14"/>
    <mergeCell ref="D15:E15"/>
    <mergeCell ref="D11:E11"/>
    <mergeCell ref="D12:E12"/>
    <mergeCell ref="F20:I20"/>
  </mergeCells>
  <pageMargins left="0.7" right="0.7" top="0.75" bottom="0.75" header="0.3" footer="0.3"/>
  <pageSetup paperSize="9" scale="33" orientation="portrait" r:id="rId1"/>
  <rowBreaks count="2" manualBreakCount="2">
    <brk id="11" max="9" man="1"/>
    <brk id="21" max="9" man="1"/>
  </rowBreaks>
  <colBreaks count="2" manualBreakCount="2">
    <brk id="3" max="63" man="1"/>
    <brk id="5" max="6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4" ma:contentTypeDescription="Crea un document nou" ma:contentTypeScope="" ma:versionID="2a971e56085e4a210643fb8ac37b7c13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564fa5ed2e83d56fe5fa3dc7446f319b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bd83cfd1-3bf2-4c70-9be5-d0ba651c4e10" xsi:nil="true"/>
    <observacionsHV xmlns="bd83cfd1-3bf2-4c70-9be5-d0ba651c4e10" xsi:nil="true"/>
    <ESTAT xmlns="bd83cfd1-3bf2-4c70-9be5-d0ba651c4e10" xsi:nil="true"/>
  </documentManagement>
</p:properties>
</file>

<file path=customXml/itemProps1.xml><?xml version="1.0" encoding="utf-8"?>
<ds:datastoreItem xmlns:ds="http://schemas.openxmlformats.org/officeDocument/2006/customXml" ds:itemID="{0FAECD77-4A82-4C30-A7C9-C50B7E73C7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985BE0-991B-4CF5-9B83-8DBD51EEB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3cfd1-3bf2-4c70-9be5-d0ba651c4e10"/>
    <ds:schemaRef ds:uri="3704d646-4453-4338-8222-3e9da865b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F99B53-70CD-4462-BA4B-6EEC0B13203E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3704d646-4453-4338-8222-3e9da865be9b"/>
    <ds:schemaRef ds:uri="bd83cfd1-3bf2-4c70-9be5-d0ba651c4e1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Lot 1</vt:lpstr>
      <vt:lpstr>'Lot 1'!Àrea_d'impressió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Rodriguez Busquet, Xenia</cp:lastModifiedBy>
  <cp:revision/>
  <dcterms:created xsi:type="dcterms:W3CDTF">2020-11-10T13:34:19Z</dcterms:created>
  <dcterms:modified xsi:type="dcterms:W3CDTF">2024-12-30T13:07:50Z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